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bzit1\Оренбургнефть\Реализация\ЛОТЫ 2025\Лот №41 Кабель КПБП б-у (тн)\На сайт Компании лот 41\"/>
    </mc:Choice>
  </mc:AlternateContent>
  <bookViews>
    <workbookView xWindow="0" yWindow="0" windowWidth="27330" windowHeight="7635" tabRatio="800"/>
  </bookViews>
  <sheets>
    <sheet name="РН-ОН-_КАБЕЛЬ в тоннах" sheetId="2" r:id="rId1"/>
  </sheets>
  <definedNames>
    <definedName name="_xlnm._FilterDatabase" localSheetId="0" hidden="1">'РН-ОН-_КАБЕЛЬ в тоннах'!$A$14:$N$25</definedName>
    <definedName name="_xlnm.Print_Titles" localSheetId="0">'РН-ОН-_КАБЕЛЬ в тоннах'!$14:$14</definedName>
    <definedName name="_xlnm.Print_Area" localSheetId="0">'РН-ОН-_КАБЕЛЬ в тоннах'!$A$1:$P$39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2" l="1"/>
  <c r="L25" i="2"/>
  <c r="A16" i="2" l="1"/>
  <c r="A17" i="2" s="1"/>
  <c r="A18" i="2" s="1"/>
  <c r="A19" i="2" s="1"/>
  <c r="A20" i="2" s="1"/>
  <c r="A21" i="2" s="1"/>
  <c r="A22" i="2" s="1"/>
  <c r="H25" i="2"/>
  <c r="M25" i="2"/>
</calcChain>
</file>

<file path=xl/sharedStrings.xml><?xml version="1.0" encoding="utf-8"?>
<sst xmlns="http://schemas.openxmlformats.org/spreadsheetml/2006/main" count="134" uniqueCount="84">
  <si>
    <t>МП</t>
  </si>
  <si>
    <t>"_____" ___________  ______ г.</t>
  </si>
  <si>
    <t xml:space="preserve">         (подпись)                                       (ФИО)</t>
  </si>
  <si>
    <t xml:space="preserve">   (должность руководителя, основания полномочий)                                              </t>
  </si>
  <si>
    <t>___________________/____________________________/</t>
  </si>
  <si>
    <t xml:space="preserve">     _________________________________________                                          </t>
  </si>
  <si>
    <t>6. Состояние и характеристики на Товар Покупателю известны. Покупатель уведомлен о том, что бухты кабеля увязаны металлической проволокой D6-8мм, в 6-8 нитей  (вес проволоки не вычитается из веса бухты). Возможно наличие в бухте кабельных удлинителей другого типоразмера и наименования.</t>
  </si>
  <si>
    <t>** В соответствии с Федеральным классификационным каталогом отходов (ФККО)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</si>
  <si>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</si>
  <si>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</si>
  <si>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</si>
  <si>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2. Срок действия акцепта 3 месяца (с даты окончания приема оферт)</t>
  </si>
  <si>
    <t>1. Срок действия оферт 3 месяца (с даты окончания приема оферт)</t>
  </si>
  <si>
    <t>Раздел 2. Условия оферты и акцепта</t>
  </si>
  <si>
    <t>неприменимо</t>
  </si>
  <si>
    <t>Оренбургская обл. г.Бузулук, ул.Магистральная 9</t>
  </si>
  <si>
    <t>АО "Оренбургнефть"</t>
  </si>
  <si>
    <t>Бухты кабеля увязаны металлической проволкой D6мм, в 6-8 нитей  (вес проволки не вычитается из веса бухты, возможно наличие в бухте кабельных удленителей другого типо размера и наименования)</t>
  </si>
  <si>
    <t>Кабель нефтепогружной б/у (медь)</t>
  </si>
  <si>
    <t xml:space="preserve">Кабель 3х13 в свинцой оболочке. Бухты кабеля увязаны металлической проволкой D6мм, в 6-8 нитей  (вес проволки не вычитается из веса бухты, возможно наличие в бухте кабельных удленителей другого типо размера и наименования). 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</si>
  <si>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</si>
  <si>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</si>
  <si>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</si>
  <si>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</si>
  <si>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</si>
  <si>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</si>
  <si>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</si>
  <si>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</si>
  <si>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</si>
  <si>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</si>
  <si>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</si>
  <si>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</si>
  <si>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</si>
  <si>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Код ФККО** (если применимо)</t>
  </si>
  <si>
    <t>Место нахождения</t>
  </si>
  <si>
    <t>Примечание</t>
  </si>
  <si>
    <t>Стоимость, 
рублей с НДС *</t>
  </si>
  <si>
    <t>Ед. изм</t>
  </si>
  <si>
    <t>Количество</t>
  </si>
  <si>
    <t>Марка, (Типоразмер)</t>
  </si>
  <si>
    <t>Наименование неликвидных (НЛ) и невостребованных ликвидных (НВЛ) материалов</t>
  </si>
  <si>
    <t>Вид НЛ/НВЛ</t>
  </si>
  <si>
    <t>Номер лота (неделимый)</t>
  </si>
  <si>
    <t>Наименование ОГ</t>
  </si>
  <si>
    <t>№ п/п</t>
  </si>
  <si>
    <t>НВЛ/НЛ материалы.</t>
  </si>
  <si>
    <t xml:space="preserve">                                                   (Наименование организации покупателя)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</si>
  <si>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АО "Оренбургнефть"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</si>
  <si>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Раздел 1. Предложение</t>
  </si>
  <si>
    <t>НАИМЕНОВАНИЕ ОРГАНИЗАЦИИ ПОКУПАТЕЛЯ____________________________________________________</t>
  </si>
  <si>
    <t>Оферта №_____________ от _______________</t>
  </si>
  <si>
    <t xml:space="preserve">Предложение делать оферты </t>
  </si>
  <si>
    <t>Приложение 3</t>
  </si>
  <si>
    <t>Кабель нефтепогружной б/у (медь) в свинцовой оборлочке</t>
  </si>
  <si>
    <t>3Х21  освинцованный</t>
  </si>
  <si>
    <t>3Х10  освинцованный</t>
  </si>
  <si>
    <t>3Х25  освинцованный</t>
  </si>
  <si>
    <t>3Х25               КПБП</t>
  </si>
  <si>
    <t>3Х13               КПБП</t>
  </si>
  <si>
    <t>3Х16               КПБП</t>
  </si>
  <si>
    <t>3Х21               КПБП</t>
  </si>
  <si>
    <t>Алюминиевый кабель намотанный на металлические барабаны в количестве 4 шт.Возможно наличие  кабельных удленителей другого типо размера и наименования</t>
  </si>
  <si>
    <t>тн.</t>
  </si>
  <si>
    <t>3Х25            АКПБП</t>
  </si>
  <si>
    <t>Кабель нефтепогружной АКПБП 3х25 б/у</t>
  </si>
  <si>
    <t>Кабель нефтепогружной б/у (алюминий)</t>
  </si>
  <si>
    <t>Кабель погружной освинцованный 3х25 б/у</t>
  </si>
  <si>
    <t>КАБЕЛЬ КПБП 3х10 Б/У ОСВ.</t>
  </si>
  <si>
    <t>3Х10                КПБП</t>
  </si>
  <si>
    <t>Кабель нефтепогружной КПБП 3х10 б/у</t>
  </si>
  <si>
    <t>3Х16 освинцованный</t>
  </si>
  <si>
    <t>Кабель нефтепогружной КПБП(о) 3х16 б/у</t>
  </si>
  <si>
    <t>Кабель нефтепогружной КПБП 3х16 б/у</t>
  </si>
  <si>
    <t>Кабель нефтепогружной КПБП 3х25 б/у</t>
  </si>
  <si>
    <t>Кабель нефтепогружной КПБП 3х21 б/у</t>
  </si>
  <si>
    <t>КАБЕЛЬ КПБП 3х21Б/У ОСВ.</t>
  </si>
  <si>
    <t>Кабель нефтепогружной КПБП 3х13 б/у</t>
  </si>
  <si>
    <t>14</t>
  </si>
  <si>
    <t>Код R3</t>
  </si>
  <si>
    <t xml:space="preserve">Сумма за вид товара без НДС,  (рублей) </t>
  </si>
  <si>
    <t xml:space="preserve">Налог НДС,  (рублей) </t>
  </si>
  <si>
    <t>Цена за ед. без НДС (рублей)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</si>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</sst>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67" formatCode="_-* #,##0.00\ _?_-;\-* #,##0.00\ _?_-;_-* &quot;-&quot;&quot;?&quot;&quot;?&quot;\ _?_-;_-@_-"/>
    <numFmt numFmtId="168" formatCode="_-* #,##0.00\ &quot;₽&quot;_-;\-* #,##0.00\ &quot;₽&quot;_-;_-* &quot;-&quot;&quot;?&quot;&quot;?&quot;\ &quot;₽&quot;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0" fillId="0" borderId="0"/>
    <xf numFmtId="0" fontId="1" fillId="0" borderId="0"/>
    <xf numFmtId="0" fontId="11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wrapText="1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" fontId="2" fillId="0" borderId="0" xfId="1" applyNumberFormat="1" applyFont="1"/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vertic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164" fontId="2" fillId="0" borderId="0" xfId="1" applyNumberFormat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/>
    </xf>
    <xf numFmtId="4" fontId="2" fillId="0" borderId="0" xfId="1" applyNumberFormat="1" applyFont="1" applyFill="1"/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horizontal="center" wrapText="1"/>
    </xf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4" fontId="6" fillId="0" borderId="0" xfId="1" applyNumberFormat="1" applyFont="1"/>
    <xf numFmtId="0" fontId="4" fillId="0" borderId="0" xfId="1" applyFont="1"/>
    <xf numFmtId="0" fontId="4" fillId="0" borderId="0" xfId="1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4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left" vertical="center"/>
    </xf>
    <xf numFmtId="166" fontId="13" fillId="3" borderId="1" xfId="3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vertical="center"/>
    </xf>
    <xf numFmtId="164" fontId="14" fillId="2" borderId="1" xfId="1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right" vertical="center"/>
    </xf>
    <xf numFmtId="166" fontId="14" fillId="2" borderId="1" xfId="3" applyNumberFormat="1" applyFont="1" applyFill="1" applyBorder="1" applyAlignment="1">
      <alignment horizontal="center" vertical="center" wrapText="1"/>
    </xf>
  </cellXfs>
  <cellStyles count="12">
    <cellStyle name="Денежный 2" xfId="8"/>
    <cellStyle name="Обычный" xfId="0" builtinId="0"/>
    <cellStyle name="Обычный 2" xfId="1"/>
    <cellStyle name="Обычный 2 2" xfId="2"/>
    <cellStyle name="Обычный 2 3" xfId="5"/>
    <cellStyle name="Обычный 3" xfId="6"/>
    <cellStyle name="Обычный_Лист2" xfId="4"/>
    <cellStyle name="Финансовый 2" xfId="3"/>
    <cellStyle name="Финансовый 2 2" xfId="9"/>
    <cellStyle name="Финансовый 3" xfId="7"/>
    <cellStyle name="Финансовый 3 2" xfId="11"/>
    <cellStyle name="Финансовый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58"/>
  <sheetViews>
    <sheetView tabSelected="1" topLeftCell="A4" zoomScale="80" zoomScaleNormal="80" zoomScaleSheetLayoutView="70" workbookViewId="0">
      <selection activeCell="J24" sqref="J24"/>
    </sheetView>
  </sheetViews>
  <sheetFormatPr defaultColWidth="9.140625" defaultRowHeight="12.75" x14ac:dyDescent="0.2"/>
  <cols>
    <col min="1" max="1" width="6.85546875" style="4" bestFit="1" customWidth="1"/>
    <col min="2" max="2" width="23.5703125" style="4" customWidth="1"/>
    <col min="3" max="3" width="13.7109375" style="4" customWidth="1"/>
    <col min="4" max="4" width="16.140625" style="4" customWidth="1"/>
    <col min="5" max="5" width="13.140625" style="4" customWidth="1"/>
    <col min="6" max="6" width="27.7109375" style="4" customWidth="1"/>
    <col min="7" max="7" width="15.5703125" style="4" customWidth="1"/>
    <col min="8" max="8" width="12.85546875" style="1" customWidth="1"/>
    <col min="9" max="9" width="8.28515625" style="6" customWidth="1"/>
    <col min="10" max="10" width="17.7109375" style="5" customWidth="1"/>
    <col min="11" max="11" width="16.7109375" style="5" customWidth="1"/>
    <col min="12" max="12" width="15.85546875" style="5" customWidth="1"/>
    <col min="13" max="13" width="17.5703125" style="4" customWidth="1"/>
    <col min="14" max="14" width="46.5703125" style="3" customWidth="1"/>
    <col min="15" max="15" width="21.140625" style="2" customWidth="1"/>
    <col min="16" max="16" width="19.28515625" style="2" customWidth="1"/>
    <col min="17" max="16384" width="9.140625" style="1"/>
  </cols>
  <sheetData>
    <row r="1" spans="1:16" x14ac:dyDescent="0.2">
      <c r="J1" s="1"/>
      <c r="K1" s="1"/>
      <c r="L1" s="1"/>
      <c r="M1" s="7"/>
      <c r="N1" s="1"/>
      <c r="P1" s="48" t="s">
        <v>52</v>
      </c>
    </row>
    <row r="2" spans="1:16" x14ac:dyDescent="0.2">
      <c r="A2" s="47" t="s">
        <v>51</v>
      </c>
      <c r="B2" s="47"/>
    </row>
    <row r="4" spans="1:16" x14ac:dyDescent="0.2">
      <c r="A4" s="47" t="s">
        <v>50</v>
      </c>
      <c r="B4" s="47"/>
    </row>
    <row r="5" spans="1:16" x14ac:dyDescent="0.2">
      <c r="A5" s="46" t="s">
        <v>49</v>
      </c>
      <c r="B5" s="46"/>
    </row>
    <row r="6" spans="1:16" x14ac:dyDescent="0.2">
      <c r="A6" s="46"/>
      <c r="B6" s="46"/>
    </row>
    <row r="7" spans="1:16" x14ac:dyDescent="0.2">
      <c r="A7" s="17" t="s">
        <v>48</v>
      </c>
      <c r="B7" s="17"/>
    </row>
    <row r="8" spans="1:16" x14ac:dyDescent="0.2">
      <c r="A8" s="46"/>
      <c r="B8" s="46"/>
    </row>
    <row r="9" spans="1:16" s="40" customFormat="1" ht="13.5" x14ac:dyDescent="0.2">
      <c r="A9" s="44" t="s">
        <v>47</v>
      </c>
      <c r="B9" s="44"/>
      <c r="C9" s="43"/>
      <c r="D9" s="43"/>
      <c r="E9" s="43"/>
      <c r="F9" s="43"/>
      <c r="G9" s="43"/>
      <c r="I9" s="45"/>
      <c r="J9" s="44"/>
      <c r="K9" s="44"/>
      <c r="L9" s="44"/>
      <c r="M9" s="43"/>
      <c r="N9" s="42"/>
      <c r="O9" s="41"/>
      <c r="P9" s="41"/>
    </row>
    <row r="10" spans="1:16" x14ac:dyDescent="0.2">
      <c r="A10" s="1" t="s">
        <v>46</v>
      </c>
      <c r="B10" s="1"/>
    </row>
    <row r="11" spans="1:16" s="35" customFormat="1" x14ac:dyDescent="0.2">
      <c r="A11" s="31"/>
      <c r="B11" s="31"/>
      <c r="C11" s="31"/>
      <c r="D11" s="39"/>
      <c r="E11" s="39"/>
      <c r="F11" s="39"/>
      <c r="G11" s="39"/>
      <c r="I11" s="38"/>
      <c r="J11" s="32"/>
      <c r="K11" s="32"/>
      <c r="L11" s="32"/>
      <c r="M11" s="31"/>
      <c r="N11" s="37"/>
      <c r="O11" s="36"/>
      <c r="P11" s="36"/>
    </row>
    <row r="12" spans="1:16" s="30" customFormat="1" ht="25.9" customHeight="1" x14ac:dyDescent="0.25">
      <c r="A12" s="31"/>
      <c r="B12" s="31"/>
      <c r="C12" s="34" t="s">
        <v>45</v>
      </c>
      <c r="D12" s="34"/>
      <c r="E12" s="34"/>
      <c r="F12" s="34"/>
      <c r="G12" s="34"/>
      <c r="I12" s="33"/>
      <c r="J12" s="32"/>
      <c r="K12" s="32"/>
      <c r="L12" s="32"/>
      <c r="M12" s="31"/>
      <c r="N12" s="31"/>
    </row>
    <row r="13" spans="1:16" s="27" customFormat="1" ht="38.25" x14ac:dyDescent="0.25">
      <c r="A13" s="28" t="s">
        <v>44</v>
      </c>
      <c r="B13" s="28" t="s">
        <v>43</v>
      </c>
      <c r="C13" s="28" t="s">
        <v>42</v>
      </c>
      <c r="D13" s="28" t="s">
        <v>41</v>
      </c>
      <c r="E13" s="28" t="s">
        <v>78</v>
      </c>
      <c r="F13" s="28" t="s">
        <v>40</v>
      </c>
      <c r="G13" s="28" t="s">
        <v>39</v>
      </c>
      <c r="H13" s="29" t="s">
        <v>38</v>
      </c>
      <c r="I13" s="28" t="s">
        <v>37</v>
      </c>
      <c r="J13" s="28" t="s">
        <v>81</v>
      </c>
      <c r="K13" s="28" t="s">
        <v>79</v>
      </c>
      <c r="L13" s="28" t="s">
        <v>80</v>
      </c>
      <c r="M13" s="29" t="s">
        <v>36</v>
      </c>
      <c r="N13" s="28" t="s">
        <v>35</v>
      </c>
      <c r="O13" s="28" t="s">
        <v>34</v>
      </c>
      <c r="P13" s="28" t="s">
        <v>33</v>
      </c>
    </row>
    <row r="14" spans="1:16" s="25" customFormat="1" x14ac:dyDescent="0.25">
      <c r="A14" s="26" t="s">
        <v>32</v>
      </c>
      <c r="B14" s="26" t="s">
        <v>31</v>
      </c>
      <c r="C14" s="26" t="s">
        <v>30</v>
      </c>
      <c r="D14" s="26" t="s">
        <v>29</v>
      </c>
      <c r="E14" s="26" t="s">
        <v>28</v>
      </c>
      <c r="F14" s="26" t="s">
        <v>27</v>
      </c>
      <c r="G14" s="26" t="s">
        <v>26</v>
      </c>
      <c r="H14" s="26" t="s">
        <v>25</v>
      </c>
      <c r="I14" s="26" t="s">
        <v>24</v>
      </c>
      <c r="J14" s="26" t="s">
        <v>23</v>
      </c>
      <c r="K14" s="26" t="s">
        <v>22</v>
      </c>
      <c r="L14" s="26" t="s">
        <v>21</v>
      </c>
      <c r="M14" s="26" t="s">
        <v>20</v>
      </c>
      <c r="N14" s="26" t="s">
        <v>77</v>
      </c>
      <c r="O14" s="26" t="s">
        <v>82</v>
      </c>
      <c r="P14" s="26" t="s">
        <v>83</v>
      </c>
    </row>
    <row r="15" spans="1:16" s="20" customFormat="1" ht="65.25" customHeight="1" x14ac:dyDescent="0.25">
      <c r="A15" s="24">
        <v>1</v>
      </c>
      <c r="B15" s="54" t="s">
        <v>16</v>
      </c>
      <c r="C15" s="55">
        <v>41</v>
      </c>
      <c r="D15" s="56" t="s">
        <v>18</v>
      </c>
      <c r="E15" s="57">
        <v>20163053</v>
      </c>
      <c r="F15" s="58" t="s">
        <v>76</v>
      </c>
      <c r="G15" s="55" t="s">
        <v>58</v>
      </c>
      <c r="H15" s="59">
        <v>29.984999999999999</v>
      </c>
      <c r="I15" s="60" t="s">
        <v>62</v>
      </c>
      <c r="J15" s="61"/>
      <c r="K15" s="61"/>
      <c r="L15" s="61"/>
      <c r="M15" s="62"/>
      <c r="N15" s="22" t="s">
        <v>19</v>
      </c>
      <c r="O15" s="22" t="s">
        <v>15</v>
      </c>
      <c r="P15" s="21" t="s">
        <v>14</v>
      </c>
    </row>
    <row r="16" spans="1:16" s="20" customFormat="1" ht="78.75" x14ac:dyDescent="0.25">
      <c r="A16" s="23">
        <f t="shared" ref="A16:A22" si="0">A15+1</f>
        <v>2</v>
      </c>
      <c r="B16" s="54" t="s">
        <v>16</v>
      </c>
      <c r="C16" s="55">
        <v>41</v>
      </c>
      <c r="D16" s="56" t="s">
        <v>53</v>
      </c>
      <c r="E16" s="57">
        <v>20118319</v>
      </c>
      <c r="F16" s="58" t="s">
        <v>75</v>
      </c>
      <c r="G16" s="55" t="s">
        <v>54</v>
      </c>
      <c r="H16" s="59">
        <v>32.542000000000002</v>
      </c>
      <c r="I16" s="60" t="s">
        <v>62</v>
      </c>
      <c r="J16" s="61"/>
      <c r="K16" s="61"/>
      <c r="L16" s="61"/>
      <c r="M16" s="62"/>
      <c r="N16" s="21" t="s">
        <v>17</v>
      </c>
      <c r="O16" s="22" t="s">
        <v>15</v>
      </c>
      <c r="P16" s="21" t="s">
        <v>14</v>
      </c>
    </row>
    <row r="17" spans="1:16" s="20" customFormat="1" ht="51" x14ac:dyDescent="0.25">
      <c r="A17" s="23">
        <f t="shared" si="0"/>
        <v>3</v>
      </c>
      <c r="B17" s="54" t="s">
        <v>16</v>
      </c>
      <c r="C17" s="55">
        <v>41</v>
      </c>
      <c r="D17" s="56" t="s">
        <v>18</v>
      </c>
      <c r="E17" s="57">
        <v>20118395</v>
      </c>
      <c r="F17" s="58" t="s">
        <v>74</v>
      </c>
      <c r="G17" s="55" t="s">
        <v>60</v>
      </c>
      <c r="H17" s="59">
        <v>26.539000000000001</v>
      </c>
      <c r="I17" s="60" t="s">
        <v>62</v>
      </c>
      <c r="J17" s="61"/>
      <c r="K17" s="61"/>
      <c r="L17" s="61"/>
      <c r="M17" s="62"/>
      <c r="N17" s="22" t="s">
        <v>17</v>
      </c>
      <c r="O17" s="22" t="s">
        <v>15</v>
      </c>
      <c r="P17" s="21" t="s">
        <v>14</v>
      </c>
    </row>
    <row r="18" spans="1:16" s="20" customFormat="1" ht="51" x14ac:dyDescent="0.25">
      <c r="A18" s="23">
        <f t="shared" si="0"/>
        <v>4</v>
      </c>
      <c r="B18" s="54" t="s">
        <v>16</v>
      </c>
      <c r="C18" s="55">
        <v>41</v>
      </c>
      <c r="D18" s="56" t="s">
        <v>18</v>
      </c>
      <c r="E18" s="57">
        <v>20205318</v>
      </c>
      <c r="F18" s="58" t="s">
        <v>73</v>
      </c>
      <c r="G18" s="55" t="s">
        <v>57</v>
      </c>
      <c r="H18" s="59">
        <v>1.476</v>
      </c>
      <c r="I18" s="60" t="s">
        <v>62</v>
      </c>
      <c r="J18" s="61"/>
      <c r="K18" s="61"/>
      <c r="L18" s="61"/>
      <c r="M18" s="62"/>
      <c r="N18" s="21" t="s">
        <v>17</v>
      </c>
      <c r="O18" s="22" t="s">
        <v>15</v>
      </c>
      <c r="P18" s="21" t="s">
        <v>14</v>
      </c>
    </row>
    <row r="19" spans="1:16" s="20" customFormat="1" ht="51" x14ac:dyDescent="0.25">
      <c r="A19" s="23">
        <f t="shared" si="0"/>
        <v>5</v>
      </c>
      <c r="B19" s="54" t="s">
        <v>16</v>
      </c>
      <c r="C19" s="55">
        <v>41</v>
      </c>
      <c r="D19" s="56" t="s">
        <v>18</v>
      </c>
      <c r="E19" s="57">
        <v>20206883</v>
      </c>
      <c r="F19" s="58" t="s">
        <v>72</v>
      </c>
      <c r="G19" s="55" t="s">
        <v>59</v>
      </c>
      <c r="H19" s="59">
        <v>97.948999999999998</v>
      </c>
      <c r="I19" s="60" t="s">
        <v>62</v>
      </c>
      <c r="J19" s="61"/>
      <c r="K19" s="61"/>
      <c r="L19" s="61"/>
      <c r="M19" s="62"/>
      <c r="N19" s="21" t="s">
        <v>17</v>
      </c>
      <c r="O19" s="22" t="s">
        <v>15</v>
      </c>
      <c r="P19" s="21" t="s">
        <v>14</v>
      </c>
    </row>
    <row r="20" spans="1:16" s="20" customFormat="1" ht="78.75" x14ac:dyDescent="0.25">
      <c r="A20" s="23">
        <f t="shared" si="0"/>
        <v>6</v>
      </c>
      <c r="B20" s="54" t="s">
        <v>16</v>
      </c>
      <c r="C20" s="55">
        <v>41</v>
      </c>
      <c r="D20" s="56" t="s">
        <v>53</v>
      </c>
      <c r="E20" s="57">
        <v>20230163</v>
      </c>
      <c r="F20" s="58" t="s">
        <v>71</v>
      </c>
      <c r="G20" s="55" t="s">
        <v>70</v>
      </c>
      <c r="H20" s="59">
        <v>113.435</v>
      </c>
      <c r="I20" s="60" t="s">
        <v>62</v>
      </c>
      <c r="J20" s="61"/>
      <c r="K20" s="61"/>
      <c r="L20" s="61"/>
      <c r="M20" s="62"/>
      <c r="N20" s="22" t="s">
        <v>17</v>
      </c>
      <c r="O20" s="22" t="s">
        <v>15</v>
      </c>
      <c r="P20" s="21" t="s">
        <v>14</v>
      </c>
    </row>
    <row r="21" spans="1:16" s="20" customFormat="1" ht="51" x14ac:dyDescent="0.25">
      <c r="A21" s="23">
        <f t="shared" si="0"/>
        <v>7</v>
      </c>
      <c r="B21" s="54" t="s">
        <v>16</v>
      </c>
      <c r="C21" s="55">
        <v>41</v>
      </c>
      <c r="D21" s="56" t="s">
        <v>18</v>
      </c>
      <c r="E21" s="57">
        <v>20239744</v>
      </c>
      <c r="F21" s="58" t="s">
        <v>69</v>
      </c>
      <c r="G21" s="55" t="s">
        <v>68</v>
      </c>
      <c r="H21" s="59">
        <v>7.5209999999999999</v>
      </c>
      <c r="I21" s="60" t="s">
        <v>62</v>
      </c>
      <c r="J21" s="61"/>
      <c r="K21" s="61"/>
      <c r="L21" s="61"/>
      <c r="M21" s="62"/>
      <c r="N21" s="22" t="s">
        <v>17</v>
      </c>
      <c r="O21" s="22" t="s">
        <v>15</v>
      </c>
      <c r="P21" s="21" t="s">
        <v>14</v>
      </c>
    </row>
    <row r="22" spans="1:16" s="20" customFormat="1" ht="78.75" x14ac:dyDescent="0.25">
      <c r="A22" s="23">
        <f t="shared" si="0"/>
        <v>8</v>
      </c>
      <c r="B22" s="54" t="s">
        <v>16</v>
      </c>
      <c r="C22" s="55">
        <v>41</v>
      </c>
      <c r="D22" s="56" t="s">
        <v>53</v>
      </c>
      <c r="E22" s="55">
        <v>20118318</v>
      </c>
      <c r="F22" s="56" t="s">
        <v>67</v>
      </c>
      <c r="G22" s="55" t="s">
        <v>55</v>
      </c>
      <c r="H22" s="59">
        <v>9.0090000000000003</v>
      </c>
      <c r="I22" s="60" t="s">
        <v>62</v>
      </c>
      <c r="J22" s="61"/>
      <c r="K22" s="61"/>
      <c r="L22" s="61"/>
      <c r="M22" s="62"/>
      <c r="N22" s="21" t="s">
        <v>17</v>
      </c>
      <c r="O22" s="22" t="s">
        <v>15</v>
      </c>
      <c r="P22" s="21" t="s">
        <v>14</v>
      </c>
    </row>
    <row r="23" spans="1:16" s="20" customFormat="1" ht="78.75" x14ac:dyDescent="0.25">
      <c r="A23" s="23">
        <v>9</v>
      </c>
      <c r="B23" s="54" t="s">
        <v>16</v>
      </c>
      <c r="C23" s="55">
        <v>41</v>
      </c>
      <c r="D23" s="56" t="s">
        <v>53</v>
      </c>
      <c r="E23" s="55">
        <v>20249397</v>
      </c>
      <c r="F23" s="56" t="s">
        <v>66</v>
      </c>
      <c r="G23" s="55" t="s">
        <v>56</v>
      </c>
      <c r="H23" s="59">
        <v>49.585000000000001</v>
      </c>
      <c r="I23" s="60" t="s">
        <v>62</v>
      </c>
      <c r="J23" s="61"/>
      <c r="K23" s="61"/>
      <c r="L23" s="61"/>
      <c r="M23" s="62"/>
      <c r="N23" s="21" t="s">
        <v>17</v>
      </c>
      <c r="O23" s="22" t="s">
        <v>15</v>
      </c>
      <c r="P23" s="21" t="s">
        <v>14</v>
      </c>
    </row>
    <row r="24" spans="1:16" s="20" customFormat="1" ht="63" x14ac:dyDescent="0.25">
      <c r="A24" s="23">
        <v>10</v>
      </c>
      <c r="B24" s="54" t="s">
        <v>16</v>
      </c>
      <c r="C24" s="55">
        <v>41</v>
      </c>
      <c r="D24" s="56" t="s">
        <v>65</v>
      </c>
      <c r="E24" s="55">
        <v>20723705</v>
      </c>
      <c r="F24" s="56" t="s">
        <v>64</v>
      </c>
      <c r="G24" s="55" t="s">
        <v>63</v>
      </c>
      <c r="H24" s="59">
        <v>6.3849999999999998</v>
      </c>
      <c r="I24" s="60" t="s">
        <v>62</v>
      </c>
      <c r="J24" s="61"/>
      <c r="K24" s="61"/>
      <c r="L24" s="61"/>
      <c r="M24" s="62"/>
      <c r="N24" s="22" t="s">
        <v>61</v>
      </c>
      <c r="O24" s="22" t="s">
        <v>15</v>
      </c>
      <c r="P24" s="21" t="s">
        <v>14</v>
      </c>
    </row>
    <row r="25" spans="1:16" s="18" customFormat="1" ht="15.75" x14ac:dyDescent="0.2">
      <c r="A25" s="63"/>
      <c r="B25" s="63"/>
      <c r="C25" s="64"/>
      <c r="D25" s="65"/>
      <c r="E25" s="65"/>
      <c r="F25" s="65"/>
      <c r="G25" s="65"/>
      <c r="H25" s="66">
        <f>SUM(H15:H24)</f>
        <v>374.42599999999999</v>
      </c>
      <c r="I25" s="67"/>
      <c r="J25" s="68"/>
      <c r="K25" s="68">
        <f t="shared" ref="K25:L25" si="1">SUM(K15:K24)</f>
        <v>0</v>
      </c>
      <c r="L25" s="68">
        <f t="shared" si="1"/>
        <v>0</v>
      </c>
      <c r="M25" s="68">
        <f>SUM(M15:M24)</f>
        <v>0</v>
      </c>
      <c r="N25" s="63"/>
      <c r="O25" s="19"/>
      <c r="P25" s="19"/>
    </row>
    <row r="26" spans="1:16" s="7" customFormat="1" x14ac:dyDescent="0.2">
      <c r="A26" s="4"/>
      <c r="B26" s="4"/>
      <c r="C26" s="4"/>
      <c r="D26" s="4"/>
      <c r="E26" s="4"/>
      <c r="F26" s="4"/>
      <c r="G26" s="4"/>
      <c r="I26" s="6"/>
      <c r="J26" s="5"/>
      <c r="K26" s="5"/>
      <c r="L26" s="5"/>
      <c r="M26" s="4"/>
      <c r="N26" s="3"/>
      <c r="O26" s="2"/>
      <c r="P26" s="2"/>
    </row>
    <row r="27" spans="1:16" s="7" customFormat="1" x14ac:dyDescent="0.2">
      <c r="A27" s="17" t="s">
        <v>13</v>
      </c>
      <c r="B27" s="17"/>
      <c r="C27" s="1"/>
      <c r="D27" s="1"/>
      <c r="E27" s="1"/>
      <c r="F27" s="1"/>
      <c r="G27" s="1"/>
      <c r="H27" s="1"/>
      <c r="I27" s="16"/>
      <c r="J27" s="16"/>
      <c r="K27" s="16"/>
      <c r="L27" s="16"/>
      <c r="N27" s="3"/>
      <c r="O27" s="2"/>
      <c r="P27" s="2"/>
    </row>
    <row r="28" spans="1:16" s="7" customFormat="1" x14ac:dyDescent="0.2">
      <c r="A28" s="14" t="s">
        <v>12</v>
      </c>
      <c r="B28" s="14"/>
      <c r="C28" s="15"/>
      <c r="D28" s="15"/>
      <c r="E28" s="15"/>
      <c r="F28" s="15"/>
      <c r="G28" s="15"/>
      <c r="H28" s="1"/>
      <c r="I28" s="6"/>
      <c r="J28" s="1"/>
      <c r="K28" s="1"/>
      <c r="L28" s="1"/>
      <c r="N28" s="3"/>
      <c r="O28" s="2"/>
      <c r="P28" s="2"/>
    </row>
    <row r="29" spans="1:16" s="7" customFormat="1" x14ac:dyDescent="0.2">
      <c r="A29" s="14" t="s">
        <v>11</v>
      </c>
      <c r="B29" s="14"/>
      <c r="C29" s="15"/>
      <c r="D29" s="15"/>
      <c r="E29" s="15"/>
      <c r="F29" s="15"/>
      <c r="G29" s="15"/>
      <c r="H29" s="1"/>
      <c r="I29" s="6"/>
      <c r="J29" s="1"/>
      <c r="K29" s="1"/>
      <c r="L29" s="1"/>
      <c r="N29" s="3"/>
      <c r="O29" s="2"/>
      <c r="P29" s="2"/>
    </row>
    <row r="30" spans="1:16" s="7" customFormat="1" ht="16.5" customHeight="1" x14ac:dyDescent="0.2">
      <c r="A30" s="14" t="s">
        <v>10</v>
      </c>
      <c r="B30" s="14"/>
      <c r="C30" s="15"/>
      <c r="D30" s="15"/>
      <c r="E30" s="15"/>
      <c r="F30" s="15"/>
      <c r="G30" s="15"/>
      <c r="H30" s="1"/>
      <c r="I30" s="6"/>
      <c r="J30" s="1"/>
      <c r="K30" s="1"/>
      <c r="L30" s="1"/>
      <c r="N30" s="3"/>
      <c r="O30" s="2"/>
      <c r="P30" s="2"/>
    </row>
    <row r="31" spans="1:16" s="13" customFormat="1" ht="58.5" customHeight="1" x14ac:dyDescent="0.2">
      <c r="A31" s="52" t="s">
        <v>9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2" spans="1:16" s="13" customForma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s="13" customFormat="1" x14ac:dyDescent="0.2">
      <c r="A33" s="14" t="s">
        <v>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s="13" customFormat="1" x14ac:dyDescent="0.2">
      <c r="A34" s="14" t="s">
        <v>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1" customFormat="1" ht="31.5" customHeight="1" x14ac:dyDescent="0.2">
      <c r="A35" s="53" t="s">
        <v>6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12"/>
      <c r="P35" s="12"/>
    </row>
    <row r="36" spans="1:16" s="11" customFormat="1" ht="31.5" customHeight="1" x14ac:dyDescent="0.2">
      <c r="A36" s="49"/>
      <c r="B36" s="49"/>
      <c r="C36" s="49"/>
      <c r="D36" s="49"/>
      <c r="E36" s="50"/>
      <c r="F36" s="49"/>
      <c r="G36" s="49"/>
      <c r="H36" s="49"/>
      <c r="I36" s="49"/>
      <c r="J36" s="49"/>
      <c r="K36" s="51"/>
      <c r="L36" s="51"/>
      <c r="M36" s="49"/>
      <c r="N36" s="49"/>
      <c r="O36" s="12"/>
      <c r="P36" s="12"/>
    </row>
    <row r="37" spans="1:16" s="7" customFormat="1" x14ac:dyDescent="0.2">
      <c r="A37" s="5" t="s">
        <v>5</v>
      </c>
      <c r="B37" s="5"/>
      <c r="C37" s="5"/>
      <c r="D37" s="5"/>
      <c r="E37" s="5"/>
      <c r="F37" s="5"/>
      <c r="G37" s="5"/>
      <c r="H37" s="5"/>
      <c r="N37" s="10" t="s">
        <v>4</v>
      </c>
      <c r="O37" s="5"/>
      <c r="P37" s="3"/>
    </row>
    <row r="38" spans="1:16" s="7" customFormat="1" x14ac:dyDescent="0.2">
      <c r="A38" s="5" t="s">
        <v>3</v>
      </c>
      <c r="B38" s="5"/>
      <c r="C38" s="5"/>
      <c r="D38" s="5"/>
      <c r="E38" s="5"/>
      <c r="F38" s="5"/>
      <c r="G38" s="5"/>
      <c r="H38" s="5"/>
      <c r="N38" s="10" t="s">
        <v>2</v>
      </c>
      <c r="O38" s="9"/>
      <c r="P38" s="3"/>
    </row>
    <row r="39" spans="1:16" s="7" customFormat="1" x14ac:dyDescent="0.2">
      <c r="A39" s="1"/>
      <c r="B39" s="1"/>
      <c r="C39" s="5" t="s">
        <v>1</v>
      </c>
      <c r="D39" s="5"/>
      <c r="E39" s="5"/>
      <c r="F39" s="5"/>
      <c r="G39" s="5"/>
      <c r="H39" s="1"/>
      <c r="N39" s="8" t="s">
        <v>0</v>
      </c>
      <c r="O39" s="5"/>
      <c r="P39" s="3"/>
    </row>
    <row r="40" spans="1:16" s="7" customFormat="1" x14ac:dyDescent="0.2">
      <c r="A40" s="4"/>
      <c r="B40" s="4"/>
      <c r="C40" s="4"/>
      <c r="D40" s="4"/>
      <c r="E40" s="4"/>
      <c r="F40" s="4"/>
      <c r="G40" s="4"/>
      <c r="H40" s="1"/>
      <c r="I40" s="6"/>
      <c r="J40" s="5"/>
      <c r="K40" s="5"/>
      <c r="L40" s="5"/>
      <c r="M40" s="4"/>
      <c r="N40" s="3"/>
      <c r="O40" s="2"/>
      <c r="P40" s="2"/>
    </row>
    <row r="41" spans="1:16" s="7" customFormat="1" x14ac:dyDescent="0.2">
      <c r="A41" s="4"/>
      <c r="B41" s="4"/>
      <c r="C41" s="4"/>
      <c r="D41" s="4"/>
      <c r="E41" s="4"/>
      <c r="F41" s="4"/>
      <c r="G41" s="4"/>
      <c r="H41" s="1"/>
      <c r="I41" s="6"/>
      <c r="J41" s="5"/>
      <c r="K41" s="5"/>
      <c r="L41" s="5"/>
      <c r="M41" s="4"/>
      <c r="N41" s="3"/>
      <c r="O41" s="2"/>
      <c r="P41" s="2"/>
    </row>
    <row r="42" spans="1:16" s="7" customFormat="1" x14ac:dyDescent="0.2">
      <c r="A42" s="4"/>
      <c r="B42" s="4"/>
      <c r="C42" s="4"/>
      <c r="D42" s="4"/>
      <c r="E42" s="4"/>
      <c r="F42" s="4"/>
      <c r="G42" s="4"/>
      <c r="H42" s="1"/>
      <c r="I42" s="6"/>
      <c r="J42" s="5"/>
      <c r="K42" s="5"/>
      <c r="L42" s="5"/>
      <c r="M42" s="4"/>
      <c r="N42" s="3"/>
      <c r="O42" s="2"/>
      <c r="P42" s="2"/>
    </row>
    <row r="43" spans="1:16" s="7" customFormat="1" x14ac:dyDescent="0.2">
      <c r="A43" s="4"/>
      <c r="B43" s="4"/>
      <c r="C43" s="4"/>
      <c r="D43" s="4"/>
      <c r="E43" s="4"/>
      <c r="F43" s="4"/>
      <c r="G43" s="4"/>
      <c r="H43" s="1"/>
      <c r="I43" s="6"/>
      <c r="J43" s="5"/>
      <c r="K43" s="5"/>
      <c r="L43" s="5"/>
      <c r="M43" s="4"/>
      <c r="N43" s="3"/>
      <c r="O43" s="2"/>
      <c r="P43" s="2"/>
    </row>
    <row r="44" spans="1:16" s="7" customFormat="1" x14ac:dyDescent="0.2">
      <c r="A44" s="4"/>
      <c r="B44" s="4"/>
      <c r="C44" s="4"/>
      <c r="D44" s="4"/>
      <c r="E44" s="4"/>
      <c r="F44" s="4"/>
      <c r="G44" s="4"/>
      <c r="H44" s="1"/>
      <c r="I44" s="6"/>
      <c r="J44" s="5"/>
      <c r="K44" s="5"/>
      <c r="L44" s="5"/>
      <c r="M44" s="4"/>
      <c r="N44" s="3"/>
      <c r="O44" s="2"/>
      <c r="P44" s="2"/>
    </row>
    <row r="45" spans="1:16" s="7" customFormat="1" x14ac:dyDescent="0.2">
      <c r="A45" s="4"/>
      <c r="B45" s="4"/>
      <c r="C45" s="4"/>
      <c r="D45" s="4"/>
      <c r="E45" s="4"/>
      <c r="F45" s="4"/>
      <c r="G45" s="4"/>
      <c r="H45" s="1"/>
      <c r="I45" s="6"/>
      <c r="J45" s="5"/>
      <c r="K45" s="5"/>
      <c r="L45" s="5"/>
      <c r="M45" s="4"/>
      <c r="N45" s="3"/>
      <c r="O45" s="2"/>
      <c r="P45" s="2"/>
    </row>
    <row r="46" spans="1:16" s="7" customFormat="1" x14ac:dyDescent="0.2">
      <c r="A46" s="4"/>
      <c r="B46" s="4"/>
      <c r="C46" s="4"/>
      <c r="D46" s="4"/>
      <c r="E46" s="4"/>
      <c r="F46" s="4"/>
      <c r="G46" s="4"/>
      <c r="H46" s="1"/>
      <c r="I46" s="6"/>
      <c r="J46" s="5"/>
      <c r="K46" s="5"/>
      <c r="L46" s="5"/>
      <c r="M46" s="4"/>
      <c r="N46" s="3"/>
      <c r="O46" s="2"/>
      <c r="P46" s="2"/>
    </row>
    <row r="47" spans="1:16" s="7" customFormat="1" x14ac:dyDescent="0.2">
      <c r="A47" s="4"/>
      <c r="B47" s="4"/>
      <c r="C47" s="4"/>
      <c r="D47" s="4"/>
      <c r="E47" s="4"/>
      <c r="F47" s="4"/>
      <c r="G47" s="4"/>
      <c r="H47" s="1"/>
      <c r="I47" s="6"/>
      <c r="J47" s="5"/>
      <c r="K47" s="5"/>
      <c r="L47" s="5"/>
      <c r="M47" s="4"/>
      <c r="N47" s="3"/>
      <c r="O47" s="2"/>
      <c r="P47" s="2"/>
    </row>
    <row r="48" spans="1:16" s="7" customFormat="1" x14ac:dyDescent="0.2">
      <c r="A48" s="4"/>
      <c r="B48" s="4"/>
      <c r="C48" s="4"/>
      <c r="D48" s="4"/>
      <c r="E48" s="4"/>
      <c r="F48" s="4"/>
      <c r="G48" s="4"/>
      <c r="H48" s="1"/>
      <c r="I48" s="6"/>
      <c r="J48" s="5"/>
      <c r="K48" s="5"/>
      <c r="L48" s="5"/>
      <c r="M48" s="4"/>
      <c r="N48" s="3"/>
      <c r="O48" s="2"/>
      <c r="P48" s="2"/>
    </row>
    <row r="58" spans="8:16" s="4" customFormat="1" ht="31.5" customHeight="1" x14ac:dyDescent="0.2">
      <c r="H58" s="1"/>
      <c r="I58" s="6"/>
      <c r="J58" s="5"/>
      <c r="K58" s="5"/>
      <c r="L58" s="5"/>
      <c r="N58" s="3"/>
      <c r="O58" s="2"/>
      <c r="P58" s="2"/>
    </row>
  </sheetData>
  <mergeCells count="2">
    <mergeCell ref="A31:P31"/>
    <mergeCell ref="A35:N35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РН-ОН-_КАБЕЛЬ в тоннах</vt:lpstr>
      <vt:lpstr>'РН-ОН-_КАБЕЛЬ в тоннах'!Заголовки_для_печати</vt:lpstr>
      <vt:lpstr>'РН-ОН-_КАБЕЛЬ в тоннах'!Область_печати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Светлана Александровна</dc:creator>
  <cp:lastModifiedBy>Попова Светлана Александровна</cp:lastModifiedBy>
  <cp:lastPrinted>2025-07-24T06:30:34Z</cp:lastPrinted>
  <dcterms:created xsi:type="dcterms:W3CDTF">2025-03-12T11:50:22Z</dcterms:created>
  <dcterms:modified xsi:type="dcterms:W3CDTF">2025-07-24T06:30:50Z</dcterms:modified>
</cp:coreProperties>
</file>